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D15" i="31" l="1"/>
  <c r="C15" i="31"/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<sst xmlns="http://schemas.openxmlformats.org/spreadsheetml/2006/main" count="199" uniqueCount="104">
  <si>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</si>
  <si>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</si>
  <si>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</si>
  <si>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</si>
  <si>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</si>
  <si>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</si>
  <si>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</si>
  <si>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</si>
  <si>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</si>
  <si>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</si>
  <si>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</si>
  <si>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</si>
  <si>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</si>
  <si>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</si>
  <si>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</si>
  <si>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</si>
  <si>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</si>
  <si>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</si>
  <si>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</si>
  <si>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</si>
  <si>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</si>
  <si>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</si>
  <si>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</si>
  <si>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</si>
  <si>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</si>
  <si>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</si>
  <si>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</si>
  <si>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</si>
  <si>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</si>
  <si>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</si>
  <si>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</si>
  <si>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</si>
  <si>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</si>
  <si>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</si>
  <si>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</si>
  <si>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</si>
  <si>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</si>
  <si>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</si>
  <si>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</si>
  <si>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</si>
  <si>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</si>
  <si>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</si>
  <si>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</si>
  <si>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</si>
  <si>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</si>
  <si>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</si>
  <si>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</si>
  <si>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</si>
  <si>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</si>
  <si>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</si>
  <si>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</si>
  <si>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</si>
  <si>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</si>
  <si>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</si>
  <si>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</si>
  <si>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</si>
  <si>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</si>
  <si>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</si>
  <si>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</si>
  <si>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</si>
  <si>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</si>
  <si>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</si>
  <si>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</si>
  <si>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</si>
  <si>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</si>
  <si>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</si>
  <si>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</si>
  <si>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</si>
  <si>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</si>
  <si>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</si>
  <si>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</si>
  <si>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</si>
  <si>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</si>
  <si>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</si>
  <si>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</si>
  <si>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</si>
  <si>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</si>
  <si>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</si>
  <si>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</si>
  <si>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</si>
  <si>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</si>
  <si>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</si>
  <si>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</si>
  <si>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</si>
  <si>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</si>
  <si>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</si>
  <si>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</si>
  <si>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</si>
  <si>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</si>
  <si>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</si>
  <si>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</si>
  <si>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</si>
  <si>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</si>
  <si>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</si>
  <si>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</si>
  <si>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</si>
  <si>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</si>
  <si>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</si>
  <si>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</si>
  <si>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K_Кд_24_ЛК150_015358</t>
  </si>
  <si>
    <t>Реконструкция ВЛ-0,4 кВ ф. "Юго-Восток" ТП-913 в соответствии с договором на ТП № 2-38-24-2437 г. Краснодар</t>
  </si>
  <si>
    <t>Л7-26-1..4</t>
  </si>
  <si>
    <t>0,151</t>
  </si>
  <si>
    <t>СИП-2 3х95+1х70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</si>
</sst>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T8" sqref="T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4" t="s">
        <v>79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6" t="s">
        <v>81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3" t="s">
        <v>82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5" t="s">
        <v>80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3" t="s">
        <v>89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" x14ac:dyDescent="0.3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100</v>
      </c>
      <c r="D18" s="86" t="s">
        <v>99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103</v>
      </c>
      <c r="L18" s="65"/>
      <c r="M18" s="65"/>
      <c r="N18" s="101" t="s">
        <v>57</v>
      </c>
      <c r="O18" s="67" t="s">
        <v>56</v>
      </c>
      <c r="P18" s="67" t="s">
        <v>102</v>
      </c>
      <c r="Q18" s="101" t="s">
        <v>58</v>
      </c>
      <c r="R18" s="101" t="s">
        <v>92</v>
      </c>
      <c r="S18" s="68">
        <v>963.68</v>
      </c>
      <c r="T18" s="68">
        <v>2.0299999999999998</v>
      </c>
      <c r="U18" s="68">
        <f>O18*P18*S18*T18</f>
        <v>295.39683039999994</v>
      </c>
      <c r="V18" s="67" t="s">
        <v>7</v>
      </c>
    </row>
    <row r="19" spans="2:22" s="57" customFormat="1" ht="31.2" x14ac:dyDescent="0.3">
      <c r="B19" s="85" t="s">
        <v>86</v>
      </c>
      <c r="C19" s="89" t="s">
        <v>100</v>
      </c>
      <c r="D19" s="86" t="s">
        <v>99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103</v>
      </c>
      <c r="L19" s="65"/>
      <c r="M19" s="65"/>
      <c r="N19" s="101" t="s">
        <v>57</v>
      </c>
      <c r="O19" s="67" t="s">
        <v>56</v>
      </c>
      <c r="P19" s="67" t="s">
        <v>102</v>
      </c>
      <c r="Q19" s="101" t="s">
        <v>58</v>
      </c>
      <c r="R19" s="101" t="s">
        <v>95</v>
      </c>
      <c r="S19" s="68">
        <v>949.02</v>
      </c>
      <c r="T19" s="68">
        <v>1.1599999999999999</v>
      </c>
      <c r="U19" s="68">
        <f>O19*P19*S19*T19</f>
        <v>166.23034319999999</v>
      </c>
      <c r="V19" s="67" t="s">
        <v>7</v>
      </c>
    </row>
    <row r="20" spans="2:22" ht="31.2" x14ac:dyDescent="0.3">
      <c r="B20" s="85" t="s">
        <v>86</v>
      </c>
      <c r="C20" s="89" t="s">
        <v>100</v>
      </c>
      <c r="D20" s="86" t="s">
        <v>99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103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2" t="s">
        <v>101</v>
      </c>
      <c r="S20" s="68">
        <v>757.06</v>
      </c>
      <c r="T20" s="68">
        <v>1.1599999999999999</v>
      </c>
      <c r="U20" s="68">
        <f>O20*P20*S20*T20</f>
        <v>132.60662959999999</v>
      </c>
      <c r="V20" s="67" t="s">
        <v>7</v>
      </c>
    </row>
    <row r="21" spans="2:22" ht="31.2" x14ac:dyDescent="0.3">
      <c r="B21" s="85" t="s">
        <v>86</v>
      </c>
      <c r="C21" s="89" t="s">
        <v>100</v>
      </c>
      <c r="D21" s="86" t="s">
        <v>99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101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828.26380319999987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D12" sqref="D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05" t="s">
        <v>80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3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7.399999999999999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90" zoomScaleNormal="90" zoomScaleSheetLayoutView="70" workbookViewId="0">
      <selection activeCell="O24" sqref="O24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7.399999999999999" x14ac:dyDescent="0.3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05" t="s">
        <v>80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6" x14ac:dyDescent="0.3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7.399999999999999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/>
      <c r="C15" s="99" t="str">
        <f>'20.1'!C18</f>
        <v>Реконструкция ВЛ-0,4 кВ ф. "Юго-Восток" ТП-913 в соответствии с договором на ТП № 2-38-24-2437 г. Краснодар</v>
      </c>
      <c r="D15" s="100" t="str">
        <f>'20.1'!D18</f>
        <v>K_Кд_24_ЛК150_015358</v>
      </c>
      <c r="E15" s="70">
        <v>2026</v>
      </c>
      <c r="F15" s="70">
        <v>2026</v>
      </c>
      <c r="G15" s="39">
        <f>'20.1'!U22/1000</f>
        <v>0.82826380319999982</v>
      </c>
      <c r="H15" s="39">
        <f>G15*1.2</f>
        <v>0.99391656383999971</v>
      </c>
      <c r="I15" s="77">
        <f>H15*'20.4'!C14/100*'20.4'!D14/100*'20.4'!E14/100*'20.4'!F14/100*'20.4'!G14/100</f>
        <v>1.3831027589189617</v>
      </c>
      <c r="J15" s="88">
        <f>'20.2'!M16/1000</f>
        <v>0</v>
      </c>
      <c r="K15" s="39">
        <f>I15+J15</f>
        <v>1.3831027589189617</v>
      </c>
      <c r="L15" s="77"/>
      <c r="M15" s="81">
        <f>K15-L15</f>
        <v>1.3831027589189617</v>
      </c>
      <c r="N15" s="77">
        <v>0</v>
      </c>
      <c r="O15" s="77">
        <f>H15-N15</f>
        <v>0.99391656383999971</v>
      </c>
      <c r="P15" s="77">
        <f>SUM(Q15:W15)</f>
        <v>0.57999000000000001</v>
      </c>
      <c r="Q15" s="79">
        <v>0</v>
      </c>
      <c r="R15" s="80">
        <v>0</v>
      </c>
      <c r="S15" s="80">
        <v>0</v>
      </c>
      <c r="T15" s="82">
        <v>0.57999000000000001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30" sqref="H29:H3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82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80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89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1"/>
      <c r="K12" s="64"/>
      <c r="L12" s="64"/>
    </row>
    <row r="13" spans="2:12" ht="18" x14ac:dyDescent="0.3">
      <c r="B13" s="126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2026-05-12T08:41:45Z</dcterms:modified>
</cp:coreProperties>
</file>